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ema/Desktop/Poraba elektrike v letu 2021/"/>
    </mc:Choice>
  </mc:AlternateContent>
  <xr:revisionPtr revIDLastSave="0" documentId="13_ncr:1_{0EE594BA-3B74-2647-85EC-6D47B2484754}" xr6:coauthVersionLast="47" xr6:coauthVersionMax="47" xr10:uidLastSave="{00000000-0000-0000-0000-000000000000}"/>
  <bookViews>
    <workbookView xWindow="0" yWindow="500" windowWidth="28800" windowHeight="15840" tabRatio="104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5" i="1" l="1"/>
  <c r="H15" i="1" l="1"/>
  <c r="G15" i="1"/>
</calcChain>
</file>

<file path=xl/sharedStrings.xml><?xml version="1.0" encoding="utf-8"?>
<sst xmlns="http://schemas.openxmlformats.org/spreadsheetml/2006/main" count="54" uniqueCount="50">
  <si>
    <t>NAZIV</t>
  </si>
  <si>
    <t>NASLOV</t>
  </si>
  <si>
    <t>Davčna številka</t>
  </si>
  <si>
    <t>Matična številka</t>
  </si>
  <si>
    <t>ŠT. MERILNEGA MESTA</t>
  </si>
  <si>
    <t>VT (kWh)</t>
  </si>
  <si>
    <t>MT (kWh)</t>
  </si>
  <si>
    <t>ET (kWh)</t>
  </si>
  <si>
    <t>SKUPAJ:</t>
  </si>
  <si>
    <t>Skupaj razpoložljiva sredstva:</t>
  </si>
  <si>
    <t xml:space="preserve">Poraba v obdobju 1. 1. 2021 do 31. 12. 2021 </t>
  </si>
  <si>
    <t>VARSTVENO DELOVNI CENTER KOPER-ENOTA KOPER</t>
  </si>
  <si>
    <t>7-008512</t>
  </si>
  <si>
    <t>VARSTVENO DELOVNI CENTER KOPER-ENOTA MARKOVEC</t>
  </si>
  <si>
    <t>ULICA 15.MAJA 8, 6000 KOPER</t>
  </si>
  <si>
    <t>KOZLOVIČEVA 31, 6000 KOPER</t>
  </si>
  <si>
    <t>7-117063</t>
  </si>
  <si>
    <t>VARSTVENO DELOVNI CENTER KOPER-ENOTA SEŽANA</t>
  </si>
  <si>
    <t>ULICA JOŽETA PAHORJA 3, 6210 SEŽANA</t>
  </si>
  <si>
    <t>7-005746</t>
  </si>
  <si>
    <t>VARSTVENO DELOVNI CENTER KOPER-ENOTA IL.BISTRICA</t>
  </si>
  <si>
    <t>TRUBARJEVA ULICA 8, 6250 IL.BISTRICA</t>
  </si>
  <si>
    <t>7-145609</t>
  </si>
  <si>
    <t>7-007043</t>
  </si>
  <si>
    <t>VARSTVENO DELOVNI CENTER KOPER-ENOTA UPRAVA</t>
  </si>
  <si>
    <t>MUZEJSKI TRG 7, 6000 KOPER</t>
  </si>
  <si>
    <t>7-143415</t>
  </si>
  <si>
    <t>7-143414</t>
  </si>
  <si>
    <t>VARSTVENO DELOVNI CENTER KOPER-ENOTA DIVAČA</t>
  </si>
  <si>
    <t>KRAŠKA CESTA 20, 6215 DIVAČA</t>
  </si>
  <si>
    <t>7-006050</t>
  </si>
  <si>
    <t>VARSTVENO DELOVNI CENTER KOPER-ENOTA IZOLA</t>
  </si>
  <si>
    <t>OBRTNA ULICA 13, 6310 IZOLA</t>
  </si>
  <si>
    <t>7-101886</t>
  </si>
  <si>
    <t>VARSTVENO DELOVNI CENTER KOPER-ENOTA PORTOROŽ</t>
  </si>
  <si>
    <t>LIMINJANSKA CESTA 94A, 6320 PORTOROŽ</t>
  </si>
  <si>
    <t>7-139046</t>
  </si>
  <si>
    <t>VARSTVENO DELOVNI CENTER KOPER-ENOTA MIMOZA</t>
  </si>
  <si>
    <t>KAŽIPOTNA ULICA 11, 6310 IZOLA</t>
  </si>
  <si>
    <t>7-096891</t>
  </si>
  <si>
    <t>z ddv/2021</t>
  </si>
  <si>
    <t>brez ddv/2021</t>
  </si>
  <si>
    <t>Cena na enoto VT</t>
  </si>
  <si>
    <t>Cena na enoto MT</t>
  </si>
  <si>
    <t>Cena na enoto ET</t>
  </si>
  <si>
    <t xml:space="preserve">Skupna cena na enoto VT </t>
  </si>
  <si>
    <t>Skupna cena na enoto MT</t>
  </si>
  <si>
    <t>Skupna cena na enoto ET</t>
  </si>
  <si>
    <t>Skupna cena VT + MT +ET (obdobje enega leta)</t>
  </si>
  <si>
    <t>Skupna cena VT + MT +ET (celotno obdobje, obdobje dveh let)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</si>
</sst>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000\ &quot;€&quot;_-;\-* #,##0.00000\ &quot;€&quot;_-;_-* &quot;-&quot;????\ &quot;€&quot;_-;_-@_-"/>
  </numFmts>
  <fonts count="1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scheme val="minor"/>
    </font>
    <font>
      <sz val="12"/>
      <color rgb="FF00B050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0"/>
      <color rgb="FF000000"/>
      <name val="Verdana"/>
      <family val="2"/>
    </font>
    <font>
      <sz val="10"/>
      <color rgb="FF00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000000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/>
    <xf numFmtId="0" fontId="3" fillId="0" borderId="0" xfId="0" applyFont="1"/>
    <xf numFmtId="12" fontId="4" fillId="0" borderId="0" xfId="0" applyNumberFormat="1" applyFont="1" applyAlignment="1">
      <alignment horizontal="right"/>
    </xf>
    <xf numFmtId="3" fontId="0" fillId="0" borderId="0" xfId="0" applyNumberFormat="1"/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1" xfId="0" applyFont="1" applyBorder="1"/>
    <xf numFmtId="12" fontId="4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0" fillId="0" borderId="1" xfId="0" applyBorder="1"/>
    <xf numFmtId="0" fontId="2" fillId="0" borderId="0" xfId="0" applyFont="1" applyAlignment="1">
      <alignment horizontal="center"/>
    </xf>
    <xf numFmtId="2" fontId="5" fillId="0" borderId="0" xfId="0" applyNumberFormat="1" applyFont="1" applyAlignment="1">
      <alignment horizontal="center"/>
    </xf>
    <xf numFmtId="3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2" fontId="6" fillId="0" borderId="0" xfId="0" applyNumberFormat="1" applyFont="1" applyAlignment="1">
      <alignment horizontal="center"/>
    </xf>
    <xf numFmtId="3" fontId="0" fillId="0" borderId="3" xfId="0" applyNumberFormat="1" applyBorder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wrapText="1"/>
    </xf>
    <xf numFmtId="0" fontId="10" fillId="0" borderId="0" xfId="0" applyFont="1"/>
    <xf numFmtId="0" fontId="11" fillId="0" borderId="0" xfId="0" applyFont="1" applyAlignment="1">
      <alignment horizontal="center"/>
    </xf>
    <xf numFmtId="3" fontId="0" fillId="0" borderId="3" xfId="0" applyNumberForma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2" fillId="2" borderId="4" xfId="0" applyFont="1" applyFill="1" applyBorder="1" applyAlignment="1">
      <alignment horizontal="left" wrapText="1"/>
    </xf>
    <xf numFmtId="0" fontId="12" fillId="2" borderId="5" xfId="0" applyFont="1" applyFill="1" applyBorder="1" applyAlignment="1">
      <alignment horizontal="left" wrapText="1"/>
    </xf>
    <xf numFmtId="164" fontId="13" fillId="0" borderId="3" xfId="0" applyNumberFormat="1" applyFont="1" applyBorder="1" applyAlignment="1">
      <alignment wrapText="1"/>
    </xf>
    <xf numFmtId="164" fontId="13" fillId="0" borderId="6" xfId="0" applyNumberFormat="1" applyFont="1" applyBorder="1" applyAlignment="1">
      <alignment wrapText="1"/>
    </xf>
    <xf numFmtId="164" fontId="13" fillId="0" borderId="6" xfId="0" applyNumberFormat="1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N21"/>
  <sheetViews>
    <sheetView tabSelected="1" topLeftCell="D11" workbookViewId="0">
      <selection activeCell="O24" sqref="O24"/>
    </sheetView>
  </sheetViews>
  <sheetFormatPr baseColWidth="10" defaultColWidth="8.83203125" defaultRowHeight="15" x14ac:dyDescent="0.2"/>
  <cols>
    <col min="1" max="1" width="14" customWidth="1"/>
    <col min="2" max="2" width="29.5" customWidth="1"/>
    <col min="3" max="3" width="35.33203125" customWidth="1"/>
    <col min="4" max="4" width="19.5" customWidth="1"/>
    <col min="5" max="5" width="18.5" style="10" customWidth="1"/>
    <col min="6" max="6" width="37.33203125" customWidth="1"/>
    <col min="7" max="7" width="23.5" customWidth="1"/>
    <col min="8" max="8" width="18.83203125" customWidth="1"/>
    <col min="9" max="9" width="21.33203125" customWidth="1"/>
    <col min="10" max="10" width="21.5" customWidth="1"/>
    <col min="11" max="11" width="17.6640625" customWidth="1"/>
    <col min="12" max="12" width="19" customWidth="1"/>
    <col min="13" max="13" width="18.1640625" customWidth="1"/>
    <col min="14" max="14" width="19.33203125" customWidth="1"/>
  </cols>
  <sheetData>
    <row r="2" spans="2:10" ht="33.75" customHeight="1" x14ac:dyDescent="0.25">
      <c r="F2" s="22" t="s">
        <v>10</v>
      </c>
      <c r="G2" s="23"/>
      <c r="H2" s="23"/>
      <c r="I2" s="23"/>
    </row>
    <row r="3" spans="2:10" ht="16" x14ac:dyDescent="0.2">
      <c r="B3" s="1" t="s">
        <v>0</v>
      </c>
      <c r="C3" s="1" t="s">
        <v>1</v>
      </c>
      <c r="D3" s="1" t="s">
        <v>2</v>
      </c>
      <c r="E3" s="7" t="s">
        <v>3</v>
      </c>
      <c r="F3" s="11" t="s">
        <v>4</v>
      </c>
      <c r="G3" s="11" t="s">
        <v>5</v>
      </c>
      <c r="H3" s="11" t="s">
        <v>6</v>
      </c>
      <c r="I3" s="11" t="s">
        <v>7</v>
      </c>
      <c r="J3" s="11"/>
    </row>
    <row r="4" spans="2:10" ht="31.5" customHeight="1" x14ac:dyDescent="0.2">
      <c r="B4" s="18" t="s">
        <v>11</v>
      </c>
      <c r="C4" s="19" t="s">
        <v>14</v>
      </c>
      <c r="D4" s="3">
        <v>36349208</v>
      </c>
      <c r="E4" s="8">
        <v>1673939</v>
      </c>
      <c r="F4" s="12" t="s">
        <v>12</v>
      </c>
      <c r="G4" s="13">
        <v>43873</v>
      </c>
      <c r="H4" s="13">
        <v>46219</v>
      </c>
      <c r="I4" s="14">
        <v>0</v>
      </c>
      <c r="J4" s="14"/>
    </row>
    <row r="5" spans="2:10" ht="33" customHeight="1" x14ac:dyDescent="0.2">
      <c r="B5" s="18" t="s">
        <v>13</v>
      </c>
      <c r="C5" s="19" t="s">
        <v>15</v>
      </c>
      <c r="D5" s="3">
        <v>36349208</v>
      </c>
      <c r="E5" s="8">
        <v>1673939</v>
      </c>
      <c r="F5" s="20" t="s">
        <v>16</v>
      </c>
      <c r="G5" s="13">
        <v>9550</v>
      </c>
      <c r="H5" s="13">
        <v>2520</v>
      </c>
      <c r="I5" s="14">
        <v>0</v>
      </c>
      <c r="J5" s="14"/>
    </row>
    <row r="6" spans="2:10" ht="33" customHeight="1" x14ac:dyDescent="0.2">
      <c r="B6" s="18" t="s">
        <v>17</v>
      </c>
      <c r="C6" s="19" t="s">
        <v>18</v>
      </c>
      <c r="D6" s="3">
        <v>36349208</v>
      </c>
      <c r="E6" s="8">
        <v>1673939</v>
      </c>
      <c r="F6" s="20" t="s">
        <v>19</v>
      </c>
      <c r="G6" s="13">
        <v>5749</v>
      </c>
      <c r="H6" s="13">
        <v>2359</v>
      </c>
      <c r="I6" s="14">
        <v>0</v>
      </c>
      <c r="J6" s="14"/>
    </row>
    <row r="7" spans="2:10" ht="33" customHeight="1" x14ac:dyDescent="0.2">
      <c r="B7" s="18" t="s">
        <v>20</v>
      </c>
      <c r="C7" s="19" t="s">
        <v>21</v>
      </c>
      <c r="D7" s="3">
        <v>36349208</v>
      </c>
      <c r="E7" s="8">
        <v>1673939</v>
      </c>
      <c r="F7" s="20" t="s">
        <v>22</v>
      </c>
      <c r="G7" s="13">
        <v>6964</v>
      </c>
      <c r="H7" s="13">
        <v>1405</v>
      </c>
      <c r="I7" s="14">
        <v>0</v>
      </c>
      <c r="J7" s="14"/>
    </row>
    <row r="8" spans="2:10" ht="33" customHeight="1" x14ac:dyDescent="0.2">
      <c r="B8" s="18" t="s">
        <v>20</v>
      </c>
      <c r="C8" s="19" t="s">
        <v>21</v>
      </c>
      <c r="D8" s="3">
        <v>36349208</v>
      </c>
      <c r="E8" s="8">
        <v>1673939</v>
      </c>
      <c r="F8" s="20" t="s">
        <v>23</v>
      </c>
      <c r="G8" s="13">
        <v>648</v>
      </c>
      <c r="H8" s="13">
        <v>196</v>
      </c>
      <c r="I8" s="14">
        <v>0</v>
      </c>
      <c r="J8" s="14"/>
    </row>
    <row r="9" spans="2:10" ht="33" customHeight="1" x14ac:dyDescent="0.2">
      <c r="B9" s="18" t="s">
        <v>24</v>
      </c>
      <c r="C9" s="19" t="s">
        <v>25</v>
      </c>
      <c r="D9" s="3">
        <v>36349208</v>
      </c>
      <c r="E9" s="8">
        <v>1673939</v>
      </c>
      <c r="F9" s="20" t="s">
        <v>26</v>
      </c>
      <c r="G9" s="13">
        <v>3424</v>
      </c>
      <c r="H9" s="13">
        <v>2173</v>
      </c>
      <c r="I9" s="14">
        <v>0</v>
      </c>
      <c r="J9" s="14"/>
    </row>
    <row r="10" spans="2:10" ht="33" customHeight="1" x14ac:dyDescent="0.2">
      <c r="B10" s="18" t="s">
        <v>24</v>
      </c>
      <c r="C10" s="19" t="s">
        <v>25</v>
      </c>
      <c r="D10" s="3">
        <v>36349208</v>
      </c>
      <c r="E10" s="8">
        <v>1673939</v>
      </c>
      <c r="F10" s="20" t="s">
        <v>27</v>
      </c>
      <c r="G10" s="13">
        <v>2877</v>
      </c>
      <c r="H10" s="13">
        <v>2344</v>
      </c>
      <c r="I10" s="14">
        <v>0</v>
      </c>
      <c r="J10" s="14"/>
    </row>
    <row r="11" spans="2:10" ht="33" customHeight="1" x14ac:dyDescent="0.2">
      <c r="B11" s="18" t="s">
        <v>28</v>
      </c>
      <c r="C11" s="19" t="s">
        <v>29</v>
      </c>
      <c r="D11" s="3">
        <v>36349208</v>
      </c>
      <c r="E11" s="8">
        <v>1673939</v>
      </c>
      <c r="F11" s="20" t="s">
        <v>30</v>
      </c>
      <c r="G11" s="13">
        <v>6137</v>
      </c>
      <c r="H11" s="13">
        <v>1309</v>
      </c>
      <c r="I11" s="14">
        <v>0</v>
      </c>
      <c r="J11" s="14"/>
    </row>
    <row r="12" spans="2:10" ht="33" customHeight="1" x14ac:dyDescent="0.2">
      <c r="B12" s="18" t="s">
        <v>31</v>
      </c>
      <c r="C12" s="19" t="s">
        <v>32</v>
      </c>
      <c r="D12" s="3">
        <v>36349208</v>
      </c>
      <c r="E12" s="8">
        <v>1673939</v>
      </c>
      <c r="F12" s="20" t="s">
        <v>33</v>
      </c>
      <c r="G12" s="13">
        <v>9964</v>
      </c>
      <c r="H12" s="13">
        <v>4812</v>
      </c>
      <c r="I12" s="14">
        <v>0</v>
      </c>
      <c r="J12" s="14"/>
    </row>
    <row r="13" spans="2:10" ht="33" customHeight="1" x14ac:dyDescent="0.2">
      <c r="B13" s="18" t="s">
        <v>34</v>
      </c>
      <c r="C13" s="19" t="s">
        <v>35</v>
      </c>
      <c r="D13" s="3">
        <v>36349208</v>
      </c>
      <c r="E13" s="8">
        <v>1673939</v>
      </c>
      <c r="F13" s="20" t="s">
        <v>36</v>
      </c>
      <c r="G13" s="13">
        <v>7770</v>
      </c>
      <c r="H13" s="13">
        <v>1156</v>
      </c>
      <c r="I13" s="14">
        <v>0</v>
      </c>
      <c r="J13" s="14"/>
    </row>
    <row r="14" spans="2:10" ht="33" customHeight="1" x14ac:dyDescent="0.2">
      <c r="B14" s="18" t="s">
        <v>37</v>
      </c>
      <c r="C14" s="19" t="s">
        <v>38</v>
      </c>
      <c r="D14" s="3">
        <v>36349208</v>
      </c>
      <c r="E14" s="8">
        <v>1673939</v>
      </c>
      <c r="F14" s="20" t="s">
        <v>39</v>
      </c>
      <c r="G14" s="13">
        <v>0</v>
      </c>
      <c r="H14" s="13">
        <v>0</v>
      </c>
      <c r="I14" s="13">
        <v>16076</v>
      </c>
      <c r="J14" s="14"/>
    </row>
    <row r="15" spans="2:10" ht="16" x14ac:dyDescent="0.2">
      <c r="B15" s="2"/>
      <c r="D15" s="5"/>
      <c r="E15" s="9"/>
      <c r="F15" s="15" t="s">
        <v>8</v>
      </c>
      <c r="G15" s="16">
        <f>SUM(G4:G14)</f>
        <v>96956</v>
      </c>
      <c r="H15" s="16">
        <f>SUM(H4:H14)</f>
        <v>64493</v>
      </c>
      <c r="I15" s="16">
        <f>SUM(I4:I14)</f>
        <v>16076</v>
      </c>
      <c r="J15" s="14"/>
    </row>
    <row r="16" spans="2:10" ht="16" x14ac:dyDescent="0.2">
      <c r="D16" s="3"/>
      <c r="E16" s="8"/>
      <c r="F16" s="6"/>
      <c r="G16" s="4"/>
      <c r="H16" s="4"/>
    </row>
    <row r="17" spans="6:14" ht="16" x14ac:dyDescent="0.2">
      <c r="F17" s="17" t="s">
        <v>9</v>
      </c>
      <c r="G17" s="21">
        <v>25727.72</v>
      </c>
      <c r="H17" t="s">
        <v>40</v>
      </c>
    </row>
    <row r="18" spans="6:14" x14ac:dyDescent="0.2">
      <c r="G18" s="13">
        <v>21088.29</v>
      </c>
      <c r="H18" t="s">
        <v>41</v>
      </c>
    </row>
    <row r="20" spans="6:14" ht="113" x14ac:dyDescent="0.2">
      <c r="G20" s="24" t="s">
        <v>42</v>
      </c>
      <c r="H20" s="25" t="s">
        <v>43</v>
      </c>
      <c r="I20" s="25" t="s">
        <v>44</v>
      </c>
      <c r="J20" s="25" t="s">
        <v>45</v>
      </c>
      <c r="K20" s="25" t="s">
        <v>46</v>
      </c>
      <c r="L20" s="25" t="s">
        <v>47</v>
      </c>
      <c r="M20" s="25" t="s">
        <v>48</v>
      </c>
      <c r="N20" s="25" t="s">
        <v>49</v>
      </c>
    </row>
    <row r="21" spans="6:14" x14ac:dyDescent="0.2">
      <c r="G21" s="26"/>
      <c r="H21" s="27"/>
      <c r="I21" s="27"/>
      <c r="J21" s="28"/>
      <c r="K21" s="28"/>
      <c r="L21" s="28"/>
      <c r="M21" s="28"/>
      <c r="N21" s="28"/>
    </row>
  </sheetData>
  <mergeCells count="1">
    <mergeCell ref="F2:I2"/>
  </mergeCells>
  <pageMargins left="0.7" right="0.7" top="0.75" bottom="0.75" header="0.3" footer="0.3"/>
  <pageSetup paperSize="9" scale="6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81873f1a-6e45-411d-bbdc-dc9ada4b89ff" xsi:nil="true"/>
    <TaxCatchAll xmlns="3048eb5e-38ac-4675-bd35-293ce31efaf7" xsi:nil="true"/>
    <lcf76f155ced4ddcb4097134ff3c332f xmlns="81873f1a-6e45-411d-bbdc-dc9ada4b89ff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BCE1BCCC6E194EB7B259F6670D84B5" ma:contentTypeVersion="17" ma:contentTypeDescription="Create a new document." ma:contentTypeScope="" ma:versionID="20327b1b1f45c73b59273e54884ff384">
  <xsd:schema xmlns:xsd="http://www.w3.org/2001/XMLSchema" xmlns:xs="http://www.w3.org/2001/XMLSchema" xmlns:p="http://schemas.microsoft.com/office/2006/metadata/properties" xmlns:ns2="81873f1a-6e45-411d-bbdc-dc9ada4b89ff" xmlns:ns3="3048eb5e-38ac-4675-bd35-293ce31efaf7" targetNamespace="http://schemas.microsoft.com/office/2006/metadata/properties" ma:root="true" ma:fieldsID="3c9db8b1fa1298f36a39f888fcd76316" ns2:_="" ns3:_="">
    <xsd:import namespace="81873f1a-6e45-411d-bbdc-dc9ada4b89ff"/>
    <xsd:import namespace="3048eb5e-38ac-4675-bd35-293ce31efa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EventHashCode" minOccurs="0"/>
                <xsd:element ref="ns2:MediaServiceGenerationTime" minOccurs="0"/>
                <xsd:element ref="ns2:MediaServiceLocation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73f1a-6e45-411d-bbdc-dc9ada4b89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7" nillable="true" ma:displayName="MediaServiceLocation" ma:internalName="MediaServiceLocation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3775604e-4bd1-410a-af69-4e1f550bd98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48eb5e-38ac-4675-bd35-293ce31efaf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b22576d8-3301-4c5c-b5ef-02910c541340}" ma:internalName="TaxCatchAll" ma:showField="CatchAllData" ma:web="3048eb5e-38ac-4675-bd35-293ce31efa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2611CE9-AC61-4EC8-B42F-CF8133172F6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17C95C2-17EC-4F5C-974B-9F16CFA57086}">
  <ds:schemaRefs>
    <ds:schemaRef ds:uri="http://purl.org/dc/elements/1.1/"/>
    <ds:schemaRef ds:uri="http://schemas.openxmlformats.org/package/2006/metadata/core-properties"/>
    <ds:schemaRef ds:uri="http://purl.org/dc/terms/"/>
    <ds:schemaRef ds:uri="81873f1a-6e45-411d-bbdc-dc9ada4b89ff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3048eb5e-38ac-4675-bd35-293ce31efaf7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053FE217-AF95-4258-828B-C0D4D200E21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873f1a-6e45-411d-bbdc-dc9ada4b89ff"/>
    <ds:schemaRef ds:uri="3048eb5e-38ac-4675-bd35-293ce31efa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Benjamin Penič</dc:creator>
  <cp:keywords/>
  <dc:description/>
  <cp:lastModifiedBy>Microsoft Office User</cp:lastModifiedBy>
  <cp:revision/>
  <cp:lastPrinted>2022-09-27T08:32:32Z</cp:lastPrinted>
  <dcterms:created xsi:type="dcterms:W3CDTF">2020-09-08T09:36:28Z</dcterms:created>
  <dcterms:modified xsi:type="dcterms:W3CDTF">2022-10-17T12:09:36Z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0x0101009BBCE1BCCC6E194EB7B259F6670D84B5</vt:lpwstr>
  </property>
</Properties>
</file>